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hamematakan'!$A$1:$E$50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1" i="25"/>
  <c r="C39"/>
  <c r="C34"/>
  <c r="C33"/>
  <c r="C32"/>
  <c r="C31"/>
  <c r="D30"/>
  <c r="C30"/>
  <c r="C29"/>
  <c r="C28"/>
  <c r="C27"/>
  <c r="C26"/>
  <c r="C25"/>
  <c r="C23"/>
  <c r="C22"/>
  <c r="C21"/>
  <c r="C20"/>
  <c r="C19"/>
  <c r="C18"/>
  <c r="C17"/>
  <c r="C16"/>
  <c r="C11"/>
  <c r="D10"/>
  <c r="C10"/>
  <c r="C9"/>
  <c r="C37" i="24"/>
  <c r="C35"/>
  <c r="C33"/>
  <c r="D32"/>
  <c r="C32"/>
  <c r="C31"/>
  <c r="D30"/>
  <c r="C30"/>
  <c r="C29"/>
  <c r="C28"/>
  <c r="C27"/>
  <c r="C26"/>
  <c r="C25"/>
  <c r="C24"/>
  <c r="C23"/>
  <c r="C21"/>
  <c r="C20"/>
  <c r="D19"/>
  <c r="C19"/>
  <c r="C18"/>
  <c r="C17"/>
  <c r="C16"/>
  <c r="C15"/>
  <c r="C14"/>
  <c r="C10"/>
  <c r="D9"/>
  <c r="C9"/>
  <c r="C8"/>
  <c r="E13" i="25" l="1"/>
  <c r="C7" i="24"/>
  <c r="E11"/>
  <c r="E12"/>
  <c r="D7"/>
  <c r="E49" i="25" l="1"/>
  <c r="D48"/>
  <c r="C48"/>
  <c r="E47"/>
  <c r="E46"/>
  <c r="E45"/>
  <c r="E44"/>
  <c r="D43"/>
  <c r="D42" s="1"/>
  <c r="C43"/>
  <c r="C42" s="1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C24"/>
  <c r="C15" s="1"/>
  <c r="E23"/>
  <c r="E22"/>
  <c r="E21"/>
  <c r="E20"/>
  <c r="E19"/>
  <c r="E18"/>
  <c r="E17"/>
  <c r="E16"/>
  <c r="E12"/>
  <c r="E11"/>
  <c r="E10"/>
  <c r="E9"/>
  <c r="D8"/>
  <c r="C8"/>
  <c r="E7"/>
  <c r="E37" i="24"/>
  <c r="E36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5" i="25" l="1"/>
  <c r="D14" s="1"/>
  <c r="D50" s="1"/>
  <c r="E48"/>
  <c r="C14"/>
  <c r="E24"/>
  <c r="E43"/>
  <c r="E13" i="24"/>
  <c r="E7"/>
  <c r="E22"/>
  <c r="C38"/>
  <c r="D38"/>
  <c r="E8" i="25"/>
  <c r="E15" l="1"/>
  <c r="E42"/>
  <c r="E14"/>
  <c r="C50"/>
  <c r="E50" s="1"/>
  <c r="E38" i="24"/>
</calcChain>
</file>

<file path=xl/sharedStrings.xml><?xml version="1.0" encoding="utf-8"?>
<sst xmlns="http://schemas.openxmlformats.org/spreadsheetml/2006/main" count="108" uniqueCount="70">
  <si>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</si>
  <si>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</si>
  <si>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</si>
  <si>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</si>
  <si>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</si>
  <si>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</si>
  <si>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</si>
  <si>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</si>
  <si>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</si>
  <si>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</si>
  <si>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</si>
  <si>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</si>
  <si>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</si>
  <si>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</si>
  <si>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</si>
  <si>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</si>
  <si>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</si>
  <si>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</si>
  <si>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</si>
  <si>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</si>
  <si>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</si>
  <si>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</si>
  <si>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</si>
  <si>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</si>
  <si>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</si>
  <si>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</si>
  <si>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</si>
  <si>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</si>
  <si>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</si>
  <si>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</si>
  <si>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</si>
  <si>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</si>
  <si>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</si>
  <si>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</si>
  <si>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</si>
  <si>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</si>
  <si>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</si>
  <si>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</si>
  <si>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</si>
  <si>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</si>
  <si>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</si>
  <si>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</si>
  <si>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</si>
  <si>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</si>
  <si>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</si>
  <si>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</si>
  <si>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</si>
  <si>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</si>
  <si>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</si>
  <si>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</si>
  <si>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</si>
  <si>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</si>
  <si>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</si>
  <si>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</si>
  <si>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</si>
  <si>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</si>
  <si>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</si>
  <si>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</si>
  <si>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</si>
  <si>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</si>
  <si>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</si>
  <si>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</si>
  <si>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</si>
  <si>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</si>
  <si>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</si>
  <si>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</si>
  <si>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</si>
  <si>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</si>
  <si>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  01. 01. 2018թ. – 30. 09. 2018թ.</t>
  </si>
  <si>
    <t>Երեխայի խնամքի վճար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</si>
</sst>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5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1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1" fillId="0" borderId="1" xfId="1" applyNumberFormat="1" applyFont="1" applyFill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167" fontId="2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48.85546875" style="4" customWidth="1"/>
    <col min="3" max="3" width="16" style="4" customWidth="1"/>
    <col min="4" max="4" width="16.85546875" style="4" customWidth="1"/>
    <col min="5" max="5" width="12.425781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77</v>
      </c>
      <c r="D2" s="19" t="s">
        <v>3</v>
      </c>
      <c r="E2" s="19"/>
    </row>
    <row r="3" spans="1:13" ht="45" customHeight="1">
      <c r="A3" s="20" t="s">
        <v>62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66</v>
      </c>
      <c r="D6" s="27" t="s">
        <v>67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SUM(C8:C10,C11:C12)</f>
        <v>44262.75</v>
      </c>
      <c r="D7" s="30">
        <f>SUM(D8:D10,D11:D12)</f>
        <v>37202.9</v>
      </c>
      <c r="E7" s="30">
        <f t="shared" ref="E7:E38" si="0">D7-C7</f>
        <v>-7059.8499999999985</v>
      </c>
      <c r="F7" s="31"/>
    </row>
    <row r="8" spans="1:13" ht="18.75" customHeight="1">
      <c r="A8" s="32">
        <v>1</v>
      </c>
      <c r="B8" s="13" t="s">
        <v>9</v>
      </c>
      <c r="C8" s="33">
        <f>55860/4*3</f>
        <v>41895</v>
      </c>
      <c r="D8" s="33">
        <v>34427.5</v>
      </c>
      <c r="E8" s="33">
        <f t="shared" si="0"/>
        <v>-7467.5</v>
      </c>
      <c r="F8" s="31"/>
      <c r="G8" s="31"/>
    </row>
    <row r="9" spans="1:13" ht="18.75" customHeight="1">
      <c r="A9" s="32">
        <v>2</v>
      </c>
      <c r="B9" s="13" t="s">
        <v>10</v>
      </c>
      <c r="C9" s="33">
        <f>2907/4*3</f>
        <v>2180.25</v>
      </c>
      <c r="D9" s="33">
        <f>2739+4</f>
        <v>2743</v>
      </c>
      <c r="E9" s="33">
        <f t="shared" si="0"/>
        <v>562.75</v>
      </c>
      <c r="F9" s="31"/>
    </row>
    <row r="10" spans="1:13" ht="18.75" customHeight="1">
      <c r="A10" s="32">
        <v>3</v>
      </c>
      <c r="B10" s="13" t="s">
        <v>12</v>
      </c>
      <c r="C10" s="14">
        <f>250/4*3</f>
        <v>187.5</v>
      </c>
      <c r="D10" s="14"/>
      <c r="E10" s="33">
        <f t="shared" si="0"/>
        <v>-187.5</v>
      </c>
      <c r="F10" s="31"/>
    </row>
    <row r="11" spans="1:13" ht="18.75" customHeight="1">
      <c r="A11" s="32">
        <v>4</v>
      </c>
      <c r="B11" s="13" t="s">
        <v>13</v>
      </c>
      <c r="C11" s="14"/>
      <c r="D11" s="14">
        <v>0.4</v>
      </c>
      <c r="E11" s="33">
        <f t="shared" si="0"/>
        <v>0.4</v>
      </c>
      <c r="F11" s="31"/>
    </row>
    <row r="12" spans="1:13" ht="18.75" customHeight="1">
      <c r="A12" s="32">
        <v>5</v>
      </c>
      <c r="B12" s="10" t="s">
        <v>69</v>
      </c>
      <c r="C12" s="14"/>
      <c r="D12" s="14">
        <v>32</v>
      </c>
      <c r="E12" s="33">
        <f t="shared" si="0"/>
        <v>32</v>
      </c>
      <c r="F12" s="31"/>
    </row>
    <row r="13" spans="1:13" ht="29.25" customHeight="1">
      <c r="A13" s="29" t="s">
        <v>14</v>
      </c>
      <c r="B13" s="6" t="s">
        <v>15</v>
      </c>
      <c r="C13" s="7">
        <f>SUM(C14,C16:C22,C26:C36,C37:C37)</f>
        <v>44262.799999999996</v>
      </c>
      <c r="D13" s="7">
        <f>SUM(D14,D16:D22,D26:D36,D37:D37)</f>
        <v>40127.020999999993</v>
      </c>
      <c r="E13" s="30">
        <f t="shared" si="0"/>
        <v>-4135.7790000000023</v>
      </c>
      <c r="F13" s="31"/>
    </row>
    <row r="14" spans="1:13" ht="21" customHeight="1">
      <c r="A14" s="32">
        <v>1</v>
      </c>
      <c r="B14" s="13" t="s">
        <v>16</v>
      </c>
      <c r="C14" s="14">
        <f>39273.4/4*3+7.3</f>
        <v>29462.350000000002</v>
      </c>
      <c r="D14" s="33">
        <v>27443.653999999999</v>
      </c>
      <c r="E14" s="33">
        <f t="shared" si="0"/>
        <v>-2018.6960000000036</v>
      </c>
      <c r="F14" s="31"/>
    </row>
    <row r="15" spans="1:13" s="38" customFormat="1" ht="21" customHeight="1">
      <c r="A15" s="34">
        <v>1.1000000000000001</v>
      </c>
      <c r="B15" s="15" t="s">
        <v>17</v>
      </c>
      <c r="C15" s="35">
        <f>2266/4*2</f>
        <v>1133</v>
      </c>
      <c r="D15" s="36">
        <v>810</v>
      </c>
      <c r="E15" s="36">
        <f>D15-C15</f>
        <v>-323</v>
      </c>
      <c r="F15" s="37"/>
    </row>
    <row r="16" spans="1:13" ht="21" customHeight="1">
      <c r="A16" s="32">
        <v>2</v>
      </c>
      <c r="B16" s="13" t="s">
        <v>18</v>
      </c>
      <c r="C16" s="14">
        <f>12365.6/4*3</f>
        <v>9274.2000000000007</v>
      </c>
      <c r="D16" s="39">
        <v>9191.6560000000009</v>
      </c>
      <c r="E16" s="33">
        <f t="shared" si="0"/>
        <v>-82.543999999999869</v>
      </c>
      <c r="F16" s="31"/>
    </row>
    <row r="17" spans="1:6" ht="21" customHeight="1">
      <c r="A17" s="32">
        <v>3</v>
      </c>
      <c r="B17" s="13" t="s">
        <v>19</v>
      </c>
      <c r="C17" s="14">
        <f>1768.1/4*3</f>
        <v>1326.0749999999998</v>
      </c>
      <c r="D17" s="33">
        <v>598.39499999999998</v>
      </c>
      <c r="E17" s="33">
        <f t="shared" si="0"/>
        <v>-727.67999999999984</v>
      </c>
      <c r="F17" s="31"/>
    </row>
    <row r="18" spans="1:6" ht="21" customHeight="1">
      <c r="A18" s="32">
        <v>4</v>
      </c>
      <c r="B18" s="13" t="s">
        <v>20</v>
      </c>
      <c r="C18" s="14">
        <f>1194.6/4*3</f>
        <v>895.94999999999993</v>
      </c>
      <c r="D18" s="14">
        <v>815.92</v>
      </c>
      <c r="E18" s="33">
        <f t="shared" si="0"/>
        <v>-80.029999999999973</v>
      </c>
      <c r="F18" s="31"/>
    </row>
    <row r="19" spans="1:6" ht="21" customHeight="1">
      <c r="A19" s="32">
        <v>5</v>
      </c>
      <c r="B19" s="13" t="s">
        <v>21</v>
      </c>
      <c r="C19" s="14">
        <f>179.8/4*3</f>
        <v>134.85000000000002</v>
      </c>
      <c r="D19" s="33">
        <f>207.684-12.384</f>
        <v>195.3</v>
      </c>
      <c r="E19" s="33">
        <f t="shared" si="0"/>
        <v>60.449999999999989</v>
      </c>
      <c r="F19" s="31"/>
    </row>
    <row r="20" spans="1:6" ht="21" customHeight="1">
      <c r="A20" s="32">
        <v>6</v>
      </c>
      <c r="B20" s="13" t="s">
        <v>22</v>
      </c>
      <c r="C20" s="14">
        <f>75.3/4*3</f>
        <v>56.474999999999994</v>
      </c>
      <c r="D20" s="33">
        <v>56.508000000000003</v>
      </c>
      <c r="E20" s="33">
        <f t="shared" si="0"/>
        <v>3.3000000000008356E-2</v>
      </c>
      <c r="F20" s="31"/>
    </row>
    <row r="21" spans="1:6" ht="21" customHeight="1">
      <c r="A21" s="32">
        <v>7</v>
      </c>
      <c r="B21" s="13" t="s">
        <v>23</v>
      </c>
      <c r="C21" s="14">
        <f>60/4*3</f>
        <v>45</v>
      </c>
      <c r="D21" s="33">
        <v>45</v>
      </c>
      <c r="E21" s="33">
        <f t="shared" si="0"/>
        <v>0</v>
      </c>
      <c r="F21" s="31"/>
    </row>
    <row r="22" spans="1:6" ht="21" customHeight="1">
      <c r="A22" s="32">
        <v>8</v>
      </c>
      <c r="B22" s="13" t="s">
        <v>24</v>
      </c>
      <c r="C22" s="14">
        <f>SUM(C23:C25)</f>
        <v>121.875</v>
      </c>
      <c r="D22" s="14">
        <f>SUM(D23:D25)</f>
        <v>143.786</v>
      </c>
      <c r="E22" s="33">
        <f t="shared" si="0"/>
        <v>21.911000000000001</v>
      </c>
      <c r="F22" s="31"/>
    </row>
    <row r="23" spans="1:6" s="38" customFormat="1" ht="21" customHeight="1">
      <c r="A23" s="34">
        <v>8.1</v>
      </c>
      <c r="B23" s="15" t="s">
        <v>25</v>
      </c>
      <c r="C23" s="35">
        <f>57.6/4*3</f>
        <v>43.2</v>
      </c>
      <c r="D23" s="40">
        <v>43.2</v>
      </c>
      <c r="E23" s="36">
        <f t="shared" si="0"/>
        <v>0</v>
      </c>
      <c r="F23" s="37"/>
    </row>
    <row r="24" spans="1:6" s="38" customFormat="1" ht="21" customHeight="1">
      <c r="A24" s="34">
        <v>8.1999999999999993</v>
      </c>
      <c r="B24" s="15" t="s">
        <v>26</v>
      </c>
      <c r="C24" s="35">
        <f>47.3/4*3</f>
        <v>35.474999999999994</v>
      </c>
      <c r="D24" s="40">
        <v>57.706000000000003</v>
      </c>
      <c r="E24" s="36">
        <f t="shared" si="0"/>
        <v>22.231000000000009</v>
      </c>
      <c r="F24" s="37"/>
    </row>
    <row r="25" spans="1:6" s="38" customFormat="1" ht="21" customHeight="1">
      <c r="A25" s="34">
        <v>8.3000000000000007</v>
      </c>
      <c r="B25" s="15" t="s">
        <v>27</v>
      </c>
      <c r="C25" s="35">
        <f>57.6/4*3</f>
        <v>43.2</v>
      </c>
      <c r="D25" s="40">
        <v>42.88</v>
      </c>
      <c r="E25" s="36">
        <f t="shared" si="0"/>
        <v>-0.32000000000000028</v>
      </c>
      <c r="F25" s="37"/>
    </row>
    <row r="26" spans="1:6" ht="21" customHeight="1">
      <c r="A26" s="32">
        <v>9</v>
      </c>
      <c r="B26" s="13" t="s">
        <v>28</v>
      </c>
      <c r="C26" s="14">
        <f>5/4*3</f>
        <v>3.75</v>
      </c>
      <c r="D26" s="33">
        <v>0</v>
      </c>
      <c r="E26" s="33">
        <f t="shared" si="0"/>
        <v>-3.75</v>
      </c>
      <c r="F26" s="31"/>
    </row>
    <row r="27" spans="1:6" ht="21" customHeight="1">
      <c r="A27" s="32">
        <v>10</v>
      </c>
      <c r="B27" s="13" t="s">
        <v>29</v>
      </c>
      <c r="C27" s="14">
        <f>1029/4*3</f>
        <v>771.75</v>
      </c>
      <c r="D27" s="41">
        <v>565.63</v>
      </c>
      <c r="E27" s="33">
        <f t="shared" si="0"/>
        <v>-206.12</v>
      </c>
      <c r="F27" s="31"/>
    </row>
    <row r="28" spans="1:6" ht="21" customHeight="1">
      <c r="A28" s="32">
        <v>11</v>
      </c>
      <c r="B28" s="13" t="s">
        <v>30</v>
      </c>
      <c r="C28" s="14">
        <f>995.7/4*3</f>
        <v>746.77500000000009</v>
      </c>
      <c r="D28" s="41">
        <v>568.26</v>
      </c>
      <c r="E28" s="33">
        <f t="shared" si="0"/>
        <v>-178.5150000000001</v>
      </c>
      <c r="F28" s="31"/>
    </row>
    <row r="29" spans="1:6" ht="21" customHeight="1">
      <c r="A29" s="32">
        <v>12</v>
      </c>
      <c r="B29" s="9" t="s">
        <v>31</v>
      </c>
      <c r="C29" s="14">
        <f>550/4*3</f>
        <v>412.5</v>
      </c>
      <c r="D29" s="33">
        <v>176.5</v>
      </c>
      <c r="E29" s="33">
        <f t="shared" si="0"/>
        <v>-236</v>
      </c>
      <c r="F29" s="31"/>
    </row>
    <row r="30" spans="1:6" ht="21" customHeight="1">
      <c r="A30" s="32">
        <v>13</v>
      </c>
      <c r="B30" s="13" t="s">
        <v>32</v>
      </c>
      <c r="C30" s="14">
        <f>550/4*3</f>
        <v>412.5</v>
      </c>
      <c r="D30" s="33">
        <f>58.7+40.5</f>
        <v>99.2</v>
      </c>
      <c r="E30" s="33">
        <f t="shared" si="0"/>
        <v>-313.3</v>
      </c>
      <c r="F30" s="31"/>
    </row>
    <row r="31" spans="1:6" ht="21" customHeight="1">
      <c r="A31" s="32">
        <v>14</v>
      </c>
      <c r="B31" s="13" t="s">
        <v>33</v>
      </c>
      <c r="C31" s="33">
        <f>350/4*3</f>
        <v>262.5</v>
      </c>
      <c r="D31" s="33"/>
      <c r="E31" s="33">
        <f t="shared" si="0"/>
        <v>-262.5</v>
      </c>
      <c r="F31" s="31"/>
    </row>
    <row r="32" spans="1:6" ht="21" customHeight="1">
      <c r="A32" s="32">
        <v>15</v>
      </c>
      <c r="B32" s="13" t="s">
        <v>34</v>
      </c>
      <c r="C32" s="33">
        <f>141/4*4</f>
        <v>141</v>
      </c>
      <c r="D32" s="33">
        <f>34.212+84</f>
        <v>118.212</v>
      </c>
      <c r="E32" s="33">
        <f>D32-C32</f>
        <v>-22.787999999999997</v>
      </c>
      <c r="F32" s="31"/>
    </row>
    <row r="33" spans="1:6" ht="21" customHeight="1">
      <c r="A33" s="32">
        <v>16</v>
      </c>
      <c r="B33" s="13" t="s">
        <v>35</v>
      </c>
      <c r="C33" s="33">
        <f>105/4*3</f>
        <v>78.75</v>
      </c>
      <c r="D33" s="33"/>
      <c r="E33" s="33">
        <f t="shared" si="0"/>
        <v>-78.75</v>
      </c>
      <c r="F33" s="31"/>
    </row>
    <row r="34" spans="1:6" ht="21" customHeight="1">
      <c r="A34" s="32">
        <v>17</v>
      </c>
      <c r="B34" s="13" t="s">
        <v>36</v>
      </c>
      <c r="C34" s="33">
        <v>3</v>
      </c>
      <c r="D34" s="33">
        <v>3</v>
      </c>
      <c r="E34" s="33">
        <f>D34-C34</f>
        <v>0</v>
      </c>
      <c r="F34" s="31"/>
    </row>
    <row r="35" spans="1:6" ht="21" customHeight="1">
      <c r="A35" s="32">
        <v>18</v>
      </c>
      <c r="B35" s="13" t="s">
        <v>37</v>
      </c>
      <c r="C35" s="33">
        <f>60/4*3.1</f>
        <v>46.5</v>
      </c>
      <c r="D35" s="33">
        <v>46</v>
      </c>
      <c r="E35" s="33">
        <f t="shared" ref="E35:E36" si="1">D35-C35</f>
        <v>-0.5</v>
      </c>
      <c r="F35" s="31"/>
    </row>
    <row r="36" spans="1:6" ht="21" customHeight="1">
      <c r="A36" s="32">
        <v>19</v>
      </c>
      <c r="B36" s="13" t="s">
        <v>38</v>
      </c>
      <c r="C36" s="33">
        <v>40</v>
      </c>
      <c r="D36" s="33">
        <v>60</v>
      </c>
      <c r="E36" s="33">
        <f t="shared" si="1"/>
        <v>20</v>
      </c>
      <c r="F36" s="31"/>
    </row>
    <row r="37" spans="1:6" ht="23.25" customHeight="1">
      <c r="A37" s="32">
        <v>20</v>
      </c>
      <c r="B37" s="42" t="s">
        <v>39</v>
      </c>
      <c r="C37" s="33">
        <f>108/4*1</f>
        <v>27</v>
      </c>
      <c r="D37" s="33"/>
      <c r="E37" s="36">
        <f>D37-C37</f>
        <v>-27</v>
      </c>
      <c r="F37" s="31"/>
    </row>
    <row r="38" spans="1:6" s="8" customFormat="1" ht="24.75" customHeight="1">
      <c r="A38" s="29" t="s">
        <v>40</v>
      </c>
      <c r="B38" s="43" t="s">
        <v>41</v>
      </c>
      <c r="C38" s="30">
        <f>C7-C13</f>
        <v>-4.9999999995634425E-2</v>
      </c>
      <c r="D38" s="30">
        <f>D7-D13</f>
        <v>-2924.1209999999919</v>
      </c>
      <c r="E38" s="30">
        <f t="shared" si="0"/>
        <v>-2924.0709999999963</v>
      </c>
      <c r="F38" s="44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</row>
    <row r="44" spans="1:6">
      <c r="B44" s="31"/>
      <c r="C44" s="31"/>
      <c r="D44" s="31"/>
      <c r="E44" s="31"/>
    </row>
    <row r="45" spans="1:6">
      <c r="B45" s="31"/>
      <c r="C45" s="31"/>
      <c r="D45" s="31"/>
      <c r="E4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4" workbookViewId="0">
      <selection activeCell="A4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42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77</v>
      </c>
      <c r="D2" s="19" t="s">
        <v>3</v>
      </c>
      <c r="E2" s="19"/>
    </row>
    <row r="3" spans="1:13" ht="49.5" customHeight="1">
      <c r="A3" s="45" t="s">
        <v>65</v>
      </c>
      <c r="B3" s="45"/>
      <c r="C3" s="45"/>
      <c r="D3" s="45"/>
      <c r="E3" s="45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6"/>
      <c r="B5" s="46"/>
      <c r="E5" s="47" t="s">
        <v>43</v>
      </c>
    </row>
    <row r="6" spans="1:13" s="2" customFormat="1" ht="63" customHeight="1">
      <c r="A6" s="25" t="s">
        <v>0</v>
      </c>
      <c r="B6" s="26" t="s">
        <v>5</v>
      </c>
      <c r="C6" s="48" t="s">
        <v>64</v>
      </c>
      <c r="D6" s="48" t="s">
        <v>63</v>
      </c>
      <c r="E6" s="28" t="s">
        <v>6</v>
      </c>
    </row>
    <row r="7" spans="1:13" s="2" customFormat="1" ht="41.25" customHeight="1">
      <c r="A7" s="49" t="s">
        <v>7</v>
      </c>
      <c r="B7" s="50" t="s">
        <v>44</v>
      </c>
      <c r="C7" s="51">
        <v>8535.6</v>
      </c>
      <c r="D7" s="51">
        <v>8535.6</v>
      </c>
      <c r="E7" s="51">
        <f>D7-C7</f>
        <v>0</v>
      </c>
    </row>
    <row r="8" spans="1:13" s="2" customFormat="1" ht="34.5">
      <c r="A8" s="49" t="s">
        <v>14</v>
      </c>
      <c r="B8" s="50" t="s">
        <v>45</v>
      </c>
      <c r="C8" s="51">
        <f>SUM(C9:C13)</f>
        <v>35883.9</v>
      </c>
      <c r="D8" s="51">
        <f>SUM(D9:D13)</f>
        <v>37202.9</v>
      </c>
      <c r="E8" s="51">
        <f>D8-C8</f>
        <v>1319</v>
      </c>
    </row>
    <row r="9" spans="1:13" s="2" customFormat="1" ht="17.25" customHeight="1">
      <c r="A9" s="32">
        <v>1</v>
      </c>
      <c r="B9" s="10" t="s">
        <v>9</v>
      </c>
      <c r="C9" s="41">
        <f>3*11172</f>
        <v>33516</v>
      </c>
      <c r="D9" s="41">
        <v>34427.5</v>
      </c>
      <c r="E9" s="41">
        <f>D9-C9</f>
        <v>911.5</v>
      </c>
    </row>
    <row r="10" spans="1:13" s="2" customFormat="1" ht="17.25" customHeight="1">
      <c r="A10" s="32">
        <v>2</v>
      </c>
      <c r="B10" s="13" t="s">
        <v>10</v>
      </c>
      <c r="C10" s="41">
        <f>3*726.8</f>
        <v>2180.3999999999996</v>
      </c>
      <c r="D10" s="41">
        <f>2739+4</f>
        <v>2743</v>
      </c>
      <c r="E10" s="41">
        <f>D10-C10</f>
        <v>562.60000000000036</v>
      </c>
    </row>
    <row r="11" spans="1:13" s="2" customFormat="1" ht="17.25" customHeight="1">
      <c r="A11" s="32">
        <v>3</v>
      </c>
      <c r="B11" s="13" t="s">
        <v>11</v>
      </c>
      <c r="C11" s="41">
        <f>3*62.5</f>
        <v>187.5</v>
      </c>
      <c r="D11" s="41"/>
      <c r="E11" s="41">
        <f t="shared" ref="E11:E47" si="0">D11-C11</f>
        <v>-187.5</v>
      </c>
    </row>
    <row r="12" spans="1:13" s="2" customFormat="1" ht="17.25" customHeight="1">
      <c r="A12" s="32">
        <v>4</v>
      </c>
      <c r="B12" s="10" t="s">
        <v>13</v>
      </c>
      <c r="C12" s="41"/>
      <c r="D12" s="41">
        <v>0.4</v>
      </c>
      <c r="E12" s="41">
        <f t="shared" si="0"/>
        <v>0.4</v>
      </c>
    </row>
    <row r="13" spans="1:13" s="2" customFormat="1" ht="17.25" customHeight="1">
      <c r="A13" s="32">
        <v>5</v>
      </c>
      <c r="B13" s="10" t="s">
        <v>69</v>
      </c>
      <c r="C13" s="41"/>
      <c r="D13" s="41">
        <v>32</v>
      </c>
      <c r="E13" s="41">
        <f>D13-C13</f>
        <v>32</v>
      </c>
    </row>
    <row r="14" spans="1:13" s="2" customFormat="1" ht="43.5" customHeight="1">
      <c r="A14" s="49" t="s">
        <v>40</v>
      </c>
      <c r="B14" s="50" t="s">
        <v>46</v>
      </c>
      <c r="C14" s="51">
        <f>C15+C42+C48</f>
        <v>44419.5</v>
      </c>
      <c r="D14" s="51">
        <f>D15+D42+D48</f>
        <v>38652.272000000004</v>
      </c>
      <c r="E14" s="51">
        <f t="shared" si="0"/>
        <v>-5767.2279999999955</v>
      </c>
    </row>
    <row r="15" spans="1:13" s="2" customFormat="1" ht="18" customHeight="1">
      <c r="A15" s="49" t="s">
        <v>47</v>
      </c>
      <c r="B15" s="50" t="s">
        <v>48</v>
      </c>
      <c r="C15" s="51">
        <f>SUM(C16,C18:C24,C28:C38,C39:C41)</f>
        <v>43450.8</v>
      </c>
      <c r="D15" s="51">
        <f>SUM(D16,D18:D24,D28:D38,D39:D41)</f>
        <v>38552.272000000004</v>
      </c>
      <c r="E15" s="51">
        <f t="shared" si="0"/>
        <v>-4898.5279999999984</v>
      </c>
    </row>
    <row r="16" spans="1:13" s="2" customFormat="1" ht="18" customHeight="1">
      <c r="A16" s="32">
        <v>1</v>
      </c>
      <c r="B16" s="13" t="s">
        <v>16</v>
      </c>
      <c r="C16" s="41">
        <f>3*9818.4-847.2</f>
        <v>28607.999999999996</v>
      </c>
      <c r="D16" s="41">
        <v>27443.7</v>
      </c>
      <c r="E16" s="41">
        <f t="shared" si="0"/>
        <v>-1164.2999999999956</v>
      </c>
    </row>
    <row r="17" spans="1:8" s="2" customFormat="1" ht="18" customHeight="1">
      <c r="A17" s="34">
        <v>1.1000000000000001</v>
      </c>
      <c r="B17" s="15" t="s">
        <v>17</v>
      </c>
      <c r="C17" s="41">
        <f>3*566.5</f>
        <v>1699.5</v>
      </c>
      <c r="D17" s="41">
        <v>810</v>
      </c>
      <c r="E17" s="41">
        <f t="shared" si="0"/>
        <v>-889.5</v>
      </c>
    </row>
    <row r="18" spans="1:8" s="2" customFormat="1" ht="18" customHeight="1">
      <c r="A18" s="32">
        <v>2</v>
      </c>
      <c r="B18" s="13" t="s">
        <v>18</v>
      </c>
      <c r="C18" s="41">
        <f>3*3091.4</f>
        <v>9274.2000000000007</v>
      </c>
      <c r="D18" s="41">
        <v>7862.5879999999997</v>
      </c>
      <c r="E18" s="41">
        <f t="shared" si="0"/>
        <v>-1411.612000000001</v>
      </c>
    </row>
    <row r="19" spans="1:8" s="2" customFormat="1" ht="18" customHeight="1">
      <c r="A19" s="32">
        <v>3</v>
      </c>
      <c r="B19" s="13" t="s">
        <v>19</v>
      </c>
      <c r="C19" s="41">
        <f>3*442</f>
        <v>1326</v>
      </c>
      <c r="D19" s="41">
        <v>515.69000000000005</v>
      </c>
      <c r="E19" s="41">
        <f t="shared" si="0"/>
        <v>-810.31</v>
      </c>
    </row>
    <row r="20" spans="1:8" s="2" customFormat="1" ht="18" customHeight="1">
      <c r="A20" s="32">
        <v>4</v>
      </c>
      <c r="B20" s="13" t="s">
        <v>20</v>
      </c>
      <c r="C20" s="41">
        <f>3*298.7</f>
        <v>896.09999999999991</v>
      </c>
      <c r="D20" s="41">
        <v>763.99800000000005</v>
      </c>
      <c r="E20" s="41">
        <f t="shared" si="0"/>
        <v>-132.10199999999986</v>
      </c>
    </row>
    <row r="21" spans="1:8" s="2" customFormat="1" ht="18" customHeight="1">
      <c r="A21" s="32">
        <v>5</v>
      </c>
      <c r="B21" s="13" t="s">
        <v>21</v>
      </c>
      <c r="C21" s="41">
        <f>3*45</f>
        <v>135</v>
      </c>
      <c r="D21" s="41">
        <v>164.595</v>
      </c>
      <c r="E21" s="41">
        <f t="shared" si="0"/>
        <v>29.594999999999999</v>
      </c>
    </row>
    <row r="22" spans="1:8" s="2" customFormat="1" ht="16.5" customHeight="1">
      <c r="A22" s="32">
        <v>6</v>
      </c>
      <c r="B22" s="13" t="s">
        <v>22</v>
      </c>
      <c r="C22" s="41">
        <f>3*18.8</f>
        <v>56.400000000000006</v>
      </c>
      <c r="D22" s="41">
        <v>56.508000000000003</v>
      </c>
      <c r="E22" s="41">
        <f t="shared" si="0"/>
        <v>0.10799999999999699</v>
      </c>
      <c r="F22" s="52"/>
      <c r="G22" s="52"/>
      <c r="H22" s="52"/>
    </row>
    <row r="23" spans="1:8" s="2" customFormat="1" ht="17.25">
      <c r="A23" s="32">
        <v>7</v>
      </c>
      <c r="B23" s="13" t="s">
        <v>23</v>
      </c>
      <c r="C23" s="41">
        <f>3*15</f>
        <v>45</v>
      </c>
      <c r="D23" s="41">
        <v>45</v>
      </c>
      <c r="E23" s="41">
        <f t="shared" si="0"/>
        <v>0</v>
      </c>
    </row>
    <row r="24" spans="1:8" s="2" customFormat="1" ht="17.25">
      <c r="A24" s="32">
        <v>8</v>
      </c>
      <c r="B24" s="13" t="s">
        <v>24</v>
      </c>
      <c r="C24" s="41">
        <f>SUM(C25:C27)</f>
        <v>121.80000000000001</v>
      </c>
      <c r="D24" s="41">
        <f>SUM(D25:D27)</f>
        <v>140.303</v>
      </c>
      <c r="E24" s="41">
        <f t="shared" si="0"/>
        <v>18.502999999999986</v>
      </c>
    </row>
    <row r="25" spans="1:8" s="1" customFormat="1" ht="17.25">
      <c r="A25" s="34">
        <v>8.1</v>
      </c>
      <c r="B25" s="15" t="s">
        <v>25</v>
      </c>
      <c r="C25" s="40">
        <f>3*14.4</f>
        <v>43.2</v>
      </c>
      <c r="D25" s="40">
        <v>43.2</v>
      </c>
      <c r="E25" s="40">
        <f t="shared" si="0"/>
        <v>0</v>
      </c>
    </row>
    <row r="26" spans="1:8" s="2" customFormat="1" ht="17.25">
      <c r="A26" s="34">
        <v>8.1999999999999993</v>
      </c>
      <c r="B26" s="15" t="s">
        <v>26</v>
      </c>
      <c r="C26" s="40">
        <f>3*11.8</f>
        <v>35.400000000000006</v>
      </c>
      <c r="D26" s="40">
        <v>54.222999999999999</v>
      </c>
      <c r="E26" s="40">
        <f t="shared" si="0"/>
        <v>18.822999999999993</v>
      </c>
    </row>
    <row r="27" spans="1:8" s="2" customFormat="1" ht="18" customHeight="1">
      <c r="A27" s="34">
        <v>8.3000000000000007</v>
      </c>
      <c r="B27" s="15" t="s">
        <v>27</v>
      </c>
      <c r="C27" s="40">
        <f>3*14.4</f>
        <v>43.2</v>
      </c>
      <c r="D27" s="40">
        <v>42.88</v>
      </c>
      <c r="E27" s="40">
        <f t="shared" si="0"/>
        <v>-0.32000000000000028</v>
      </c>
    </row>
    <row r="28" spans="1:8" s="2" customFormat="1" ht="18" customHeight="1">
      <c r="A28" s="32">
        <v>9</v>
      </c>
      <c r="B28" s="13" t="s">
        <v>28</v>
      </c>
      <c r="C28" s="41">
        <f>3*1.3</f>
        <v>3.9000000000000004</v>
      </c>
      <c r="D28" s="41"/>
      <c r="E28" s="41">
        <f t="shared" si="0"/>
        <v>-3.9000000000000004</v>
      </c>
    </row>
    <row r="29" spans="1:8" s="2" customFormat="1" ht="18" customHeight="1">
      <c r="A29" s="32">
        <v>10</v>
      </c>
      <c r="B29" s="13" t="s">
        <v>29</v>
      </c>
      <c r="C29" s="41">
        <f>3*257.3</f>
        <v>771.90000000000009</v>
      </c>
      <c r="D29" s="41">
        <v>565.63</v>
      </c>
      <c r="E29" s="41">
        <f t="shared" si="0"/>
        <v>-206.2700000000001</v>
      </c>
    </row>
    <row r="30" spans="1:8" s="2" customFormat="1" ht="18" customHeight="1">
      <c r="A30" s="32">
        <v>11</v>
      </c>
      <c r="B30" s="13" t="s">
        <v>30</v>
      </c>
      <c r="C30" s="41">
        <f>3*248.9</f>
        <v>746.7</v>
      </c>
      <c r="D30" s="41">
        <f>548.26+20</f>
        <v>568.26</v>
      </c>
      <c r="E30" s="41">
        <f t="shared" si="0"/>
        <v>-178.44000000000005</v>
      </c>
    </row>
    <row r="31" spans="1:8" s="2" customFormat="1" ht="18" customHeight="1">
      <c r="A31" s="32">
        <v>12</v>
      </c>
      <c r="B31" s="9" t="s">
        <v>31</v>
      </c>
      <c r="C31" s="41">
        <f>3*137.5</f>
        <v>412.5</v>
      </c>
      <c r="D31" s="41">
        <v>176.5</v>
      </c>
      <c r="E31" s="41">
        <f t="shared" si="0"/>
        <v>-236</v>
      </c>
    </row>
    <row r="32" spans="1:8" s="2" customFormat="1" ht="18" customHeight="1">
      <c r="A32" s="32">
        <v>13</v>
      </c>
      <c r="B32" s="13" t="s">
        <v>32</v>
      </c>
      <c r="C32" s="41">
        <f>3*137.5</f>
        <v>412.5</v>
      </c>
      <c r="D32" s="41">
        <v>40.5</v>
      </c>
      <c r="E32" s="41">
        <f t="shared" si="0"/>
        <v>-372</v>
      </c>
    </row>
    <row r="33" spans="1:5" s="2" customFormat="1" ht="18" customHeight="1">
      <c r="A33" s="32">
        <v>14</v>
      </c>
      <c r="B33" s="13" t="s">
        <v>33</v>
      </c>
      <c r="C33" s="41">
        <f>3*87.5</f>
        <v>262.5</v>
      </c>
      <c r="D33" s="41"/>
      <c r="E33" s="41">
        <f t="shared" si="0"/>
        <v>-262.5</v>
      </c>
    </row>
    <row r="34" spans="1:5" s="2" customFormat="1" ht="18" customHeight="1">
      <c r="A34" s="32">
        <v>15</v>
      </c>
      <c r="B34" s="13" t="s">
        <v>34</v>
      </c>
      <c r="C34" s="41">
        <f>3*35.3</f>
        <v>105.89999999999999</v>
      </c>
      <c r="D34" s="41">
        <v>84</v>
      </c>
      <c r="E34" s="41">
        <f t="shared" si="0"/>
        <v>-21.899999999999991</v>
      </c>
    </row>
    <row r="35" spans="1:5" s="2" customFormat="1" ht="18" customHeight="1">
      <c r="A35" s="32">
        <v>16</v>
      </c>
      <c r="B35" s="13" t="s">
        <v>35</v>
      </c>
      <c r="C35" s="41">
        <v>52.6</v>
      </c>
      <c r="D35" s="41"/>
      <c r="E35" s="41">
        <f t="shared" si="0"/>
        <v>-52.6</v>
      </c>
    </row>
    <row r="36" spans="1:5" s="2" customFormat="1" ht="18" customHeight="1">
      <c r="A36" s="32">
        <v>17</v>
      </c>
      <c r="B36" s="13" t="s">
        <v>36</v>
      </c>
      <c r="C36" s="41">
        <v>3</v>
      </c>
      <c r="D36" s="41">
        <v>3</v>
      </c>
      <c r="E36" s="41">
        <f t="shared" si="0"/>
        <v>0</v>
      </c>
    </row>
    <row r="37" spans="1:5" s="2" customFormat="1" ht="17.25" customHeight="1">
      <c r="A37" s="32">
        <v>18</v>
      </c>
      <c r="B37" s="13" t="s">
        <v>37</v>
      </c>
      <c r="C37" s="41">
        <v>46.5</v>
      </c>
      <c r="D37" s="41">
        <v>46</v>
      </c>
      <c r="E37" s="41">
        <f t="shared" si="0"/>
        <v>-0.5</v>
      </c>
    </row>
    <row r="38" spans="1:5" s="2" customFormat="1" ht="18" customHeight="1">
      <c r="A38" s="32">
        <v>19</v>
      </c>
      <c r="B38" s="13" t="s">
        <v>38</v>
      </c>
      <c r="C38" s="41">
        <v>40</v>
      </c>
      <c r="D38" s="41">
        <v>60</v>
      </c>
      <c r="E38" s="41">
        <f t="shared" si="0"/>
        <v>20</v>
      </c>
    </row>
    <row r="39" spans="1:5" ht="20.25" customHeight="1">
      <c r="A39" s="32">
        <v>20</v>
      </c>
      <c r="B39" s="42" t="s">
        <v>39</v>
      </c>
      <c r="C39" s="41">
        <f>3*27</f>
        <v>81</v>
      </c>
      <c r="D39" s="41"/>
      <c r="E39" s="41">
        <f>D39-C39</f>
        <v>-81</v>
      </c>
    </row>
    <row r="40" spans="1:5" s="2" customFormat="1" ht="18" customHeight="1">
      <c r="A40" s="32">
        <v>21</v>
      </c>
      <c r="B40" s="9" t="s">
        <v>49</v>
      </c>
      <c r="C40" s="41">
        <v>11.8</v>
      </c>
      <c r="D40" s="41"/>
      <c r="E40" s="41">
        <f t="shared" si="0"/>
        <v>-11.8</v>
      </c>
    </row>
    <row r="41" spans="1:5" s="2" customFormat="1" ht="18" customHeight="1">
      <c r="A41" s="32">
        <v>22</v>
      </c>
      <c r="B41" s="10" t="s">
        <v>50</v>
      </c>
      <c r="C41" s="41">
        <f>3*12.5</f>
        <v>37.5</v>
      </c>
      <c r="D41" s="41">
        <v>16</v>
      </c>
      <c r="E41" s="41">
        <f t="shared" si="0"/>
        <v>-21.5</v>
      </c>
    </row>
    <row r="42" spans="1:5" s="2" customFormat="1" ht="18" customHeight="1">
      <c r="A42" s="49" t="s">
        <v>51</v>
      </c>
      <c r="B42" s="50" t="s">
        <v>52</v>
      </c>
      <c r="C42" s="51">
        <f>C43</f>
        <v>197.5</v>
      </c>
      <c r="D42" s="51">
        <f>D43</f>
        <v>100</v>
      </c>
      <c r="E42" s="51">
        <f t="shared" si="0"/>
        <v>-97.5</v>
      </c>
    </row>
    <row r="43" spans="1:5" s="2" customFormat="1" ht="18" customHeight="1">
      <c r="A43" s="53">
        <v>1</v>
      </c>
      <c r="B43" s="12" t="s">
        <v>53</v>
      </c>
      <c r="C43" s="41">
        <f>SUM(C44:C47)</f>
        <v>197.5</v>
      </c>
      <c r="D43" s="41">
        <f>SUM(D44:D47)</f>
        <v>100</v>
      </c>
      <c r="E43" s="41">
        <f t="shared" si="0"/>
        <v>-97.5</v>
      </c>
    </row>
    <row r="44" spans="1:5" s="2" customFormat="1" ht="18" customHeight="1">
      <c r="A44" s="54">
        <v>1.1000000000000001</v>
      </c>
      <c r="B44" s="11" t="s">
        <v>54</v>
      </c>
      <c r="C44" s="40">
        <v>45</v>
      </c>
      <c r="D44" s="40"/>
      <c r="E44" s="41">
        <f t="shared" si="0"/>
        <v>-45</v>
      </c>
    </row>
    <row r="45" spans="1:5" s="2" customFormat="1" ht="18" customHeight="1">
      <c r="A45" s="54">
        <v>1.2</v>
      </c>
      <c r="B45" s="11" t="s">
        <v>55</v>
      </c>
      <c r="C45" s="40">
        <v>62.5</v>
      </c>
      <c r="D45" s="40"/>
      <c r="E45" s="41">
        <f t="shared" si="0"/>
        <v>-62.5</v>
      </c>
    </row>
    <row r="46" spans="1:5" s="2" customFormat="1" ht="18" customHeight="1">
      <c r="A46" s="54">
        <v>1.3</v>
      </c>
      <c r="B46" s="11" t="s">
        <v>56</v>
      </c>
      <c r="C46" s="40">
        <v>40</v>
      </c>
      <c r="D46" s="40">
        <v>100</v>
      </c>
      <c r="E46" s="41">
        <f t="shared" si="0"/>
        <v>60</v>
      </c>
    </row>
    <row r="47" spans="1:5" s="2" customFormat="1" ht="18" customHeight="1">
      <c r="A47" s="54">
        <v>1.4</v>
      </c>
      <c r="B47" s="11" t="s">
        <v>57</v>
      </c>
      <c r="C47" s="40">
        <v>50</v>
      </c>
      <c r="D47" s="40"/>
      <c r="E47" s="40">
        <f t="shared" si="0"/>
        <v>-50</v>
      </c>
    </row>
    <row r="48" spans="1:5" s="1" customFormat="1" ht="35.25" customHeight="1">
      <c r="A48" s="55" t="s">
        <v>58</v>
      </c>
      <c r="B48" s="56" t="s">
        <v>59</v>
      </c>
      <c r="C48" s="57">
        <f>SUM(C49:C49)</f>
        <v>771.2</v>
      </c>
      <c r="D48" s="57">
        <f>SUM(D49:D49)</f>
        <v>0</v>
      </c>
      <c r="E48" s="57">
        <f t="shared" ref="E48:E50" si="1">D48-C48</f>
        <v>-771.2</v>
      </c>
    </row>
    <row r="49" spans="1:5" s="1" customFormat="1" ht="16.5" customHeight="1">
      <c r="A49" s="54">
        <v>1</v>
      </c>
      <c r="B49" s="13" t="s">
        <v>18</v>
      </c>
      <c r="C49" s="41">
        <v>771.2</v>
      </c>
      <c r="D49" s="41"/>
      <c r="E49" s="41">
        <f t="shared" si="1"/>
        <v>-771.2</v>
      </c>
    </row>
    <row r="50" spans="1:5" s="1" customFormat="1" ht="43.5" customHeight="1">
      <c r="A50" s="49" t="s">
        <v>60</v>
      </c>
      <c r="B50" s="50" t="s">
        <v>61</v>
      </c>
      <c r="C50" s="51">
        <f>C7+C8-C14</f>
        <v>0</v>
      </c>
      <c r="D50" s="51">
        <f>D7+D8-D14</f>
        <v>7086.2279999999955</v>
      </c>
      <c r="E50" s="51">
        <f t="shared" si="1"/>
        <v>7086.2279999999955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2018-11-03T11:28:59Z</dcterms:modified>
</cp:coreProperties>
</file>